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9720" windowHeight="7320" tabRatio="605"/>
  </bookViews>
  <sheets>
    <sheet name="Прил. 1" sheetId="61" r:id="rId1"/>
    <sheet name="Лист3" sheetId="64" r:id="rId2"/>
    <sheet name="Лист4" sheetId="65" r:id="rId3"/>
  </sheets>
  <definedNames>
    <definedName name="_xlnm.Print_Titles" localSheetId="0">'Прил. 1'!$9:$10</definedName>
    <definedName name="_xlnm.Print_Area" localSheetId="0">'Прил. 1'!$A$1:$C$121</definedName>
  </definedNames>
  <calcPr calcId="125725"/>
</workbook>
</file>

<file path=xl/calcChain.xml><?xml version="1.0" encoding="utf-8"?>
<calcChain xmlns="http://schemas.openxmlformats.org/spreadsheetml/2006/main">
  <c r="C113" i="61"/>
  <c r="C11" l="1"/>
  <c r="C111" l="1"/>
  <c r="C78" l="1"/>
  <c r="C102"/>
  <c r="C84"/>
  <c r="C69"/>
  <c r="C109" l="1"/>
  <c r="C80" l="1"/>
  <c r="C74"/>
  <c r="C76"/>
  <c r="C82"/>
  <c r="C107"/>
  <c r="C121" l="1"/>
</calcChain>
</file>

<file path=xl/sharedStrings.xml><?xml version="1.0" encoding="utf-8"?>
<sst xmlns="http://schemas.openxmlformats.org/spreadsheetml/2006/main" count="197" uniqueCount="189">
  <si>
    <t>Транспортный налог с организаций</t>
  </si>
  <si>
    <t>Транспортный налог с физических лиц</t>
  </si>
  <si>
    <t>182 1 16 03010 01 0000 140</t>
  </si>
  <si>
    <t>182 1 16 03030 01 0000 140</t>
  </si>
  <si>
    <t>188 1 16 21050 05 0000 140</t>
  </si>
  <si>
    <t>188 1 16 30000 01 0000 140</t>
  </si>
  <si>
    <t>188 1 16 90050 05 0000 140</t>
  </si>
  <si>
    <t>192 1 16 90050 05 0000 140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</si>
  <si>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</si>
  <si>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административные правонарушения в области дорожного движения</t>
  </si>
  <si>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</si>
  <si>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</si>
  <si>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</si>
  <si>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</si>
  <si>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170 1 16 90050 05 0000 140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</si>
  <si>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</si>
  <si>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Плата за негативное воздействие на окружающую среду </t>
  </si>
  <si>
    <t>Денежные взыскания (штрафы) за нарушение законодательства о недрах</t>
  </si>
  <si>
    <t>Денежные взыскания (штрафы) за нарушение законодательства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</si>
  <si>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</si>
  <si>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048 1 16 25010 01 0000 140</t>
  </si>
  <si>
    <t>048 1 16 25050 01 0000 140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</si>
  <si>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</si>
  <si>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141 1 16 28000 01 0000 140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</si>
  <si>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</si>
  <si>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</si>
  <si>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</si>
  <si>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177 1 16 90050 05 0000 140</t>
  </si>
  <si>
    <t xml:space="preserve"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</si>
  <si>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</si>
  <si>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</si>
  <si>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</si>
  <si>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Сумма за год            (тыс. рублей)</t>
  </si>
  <si>
    <t>530 1 16 90050 05 0000 140</t>
  </si>
  <si>
    <t>530 Управление по охране, контролю и регулированию использования объектов животного мира, отнесенных к объектам охоты   Ханты-Мансийского автономного округа – Югры</t>
  </si>
  <si>
    <t>048 1 16 90050 05 0000 140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</si>
  <si>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</si>
  <si>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076  Нижнеобское территориальное управление Федерального агентства по рыболовству</t>
  </si>
  <si>
    <t>076 1 16 25030 01 0000 140</t>
  </si>
  <si>
    <t>321 1 16 25060 01 0000 140</t>
  </si>
  <si>
    <t xml:space="preserve">Денежные взыскания (штрафы) за нарушение земельного законодательства </t>
  </si>
  <si>
    <t>182 1 01 02010 01 0000 110</t>
  </si>
  <si>
    <t>182 1 01 02030 01 0000 110</t>
  </si>
  <si>
    <t>182 1 01 02040 01 0000 110</t>
  </si>
  <si>
    <t>182 1 06 04011 02 0000 110</t>
  </si>
  <si>
    <t>182 1 06 04012 02 0000 110</t>
  </si>
  <si>
    <t>182 1 06 06013 05 0000 110</t>
  </si>
  <si>
    <t>182 1 06 06023 05 0000 110</t>
  </si>
  <si>
    <t>182 1 08 03010 01 0000 110</t>
  </si>
  <si>
    <t>048 1 12 01000 01 0000 120</t>
  </si>
  <si>
    <t>321 Управление Федеральной службы государственной регистрации, кадастра и картографии по Ханты - Мансийскому автономному округу-Югре</t>
  </si>
  <si>
    <t xml:space="preserve"> </t>
  </si>
  <si>
    <t xml:space="preserve">                                           Думы района</t>
  </si>
  <si>
    <t xml:space="preserve">                                           Приложение 1 к решению   </t>
  </si>
  <si>
    <t xml:space="preserve">                                           от____________№_____</t>
  </si>
  <si>
    <t>161 1 16 33050 05 0000 140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</si>
  <si>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</si>
  <si>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</si>
  <si>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Налог, взимаемый  с налогоплательщиков,
выбравших в качестве объекта налогообложения доходы</t>
  </si>
  <si>
    <t>182 1 05 01011 01 0000 110</t>
  </si>
  <si>
    <t>182 1 05 01021 01 0000 110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</si>
  <si>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</si>
  <si>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182 1 05 01041 02 0000 110</t>
  </si>
  <si>
    <t>Налог, взимаемый  в виде стоимости патента в связи с применением упрощенной системы налогообложения</t>
  </si>
  <si>
    <t>Минимальный налог, зачисляемый в бюджеты субъектов Российской Федерации</t>
  </si>
  <si>
    <t>182 1 05 01050 01 0000 110</t>
  </si>
  <si>
    <t>182 1 05 02010 02 0000 110</t>
  </si>
  <si>
    <t>Единый  налог  на  вмененный  доход для отдельных видов деятельности</t>
  </si>
  <si>
    <t>182 1 05 03010 01 0000 110</t>
  </si>
  <si>
    <t>182 1 05 03020 01 0000 110</t>
  </si>
  <si>
    <t xml:space="preserve">Единый  сельскохозяйственный налог  </t>
  </si>
  <si>
    <t>Единый сельскохозяйственный налог(за налоговые периоды, истекшие до 1 января 2011 года)</t>
  </si>
  <si>
    <t xml:space="preserve">Денежные взыскания (штрафы) за нарушение законодательства о налогах и сборах, предусмотренные статьями 116,118, 119.1,пунктами 1 и 2 статьи 120, cтатьями 125,126,128,129,129.1, 132,133,134, 135,135.1 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 </t>
  </si>
  <si>
    <t>630 1 16 90050 05 0000 140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</si>
  <si>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</si>
  <si>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</si>
  <si>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за  2012 год</t>
  </si>
  <si>
    <t>048 Управление Федеральной службы по надзору в сфере природопользования (Росприроднадзора) по Ханты-Мансийскому автономному округу –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</si>
  <si>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</si>
  <si>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161 Управление Федеральной антимонопольной службы по  Ханты-Мансийскому автономному округу – Югре</t>
  </si>
  <si>
    <t>177 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</si>
  <si>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192 Управление Федеральной миграционной службы по Ханты-Мансийскому автономному округу – Югре</t>
  </si>
  <si>
    <t>630 Ветеринарная служба  Ханты-Мансийского автономного округа – Югры</t>
  </si>
  <si>
    <t>182 Межрайонная инспекция Федеральной налоговой службы № 6 по Ханты-Мансийскому автономному округу – Югре</t>
  </si>
  <si>
    <t>188 Управление внутренних дел по Ханты-Мансийскому автономному округу – Югре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</si>
  <si>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</si>
  <si>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188 1 16 4300 01 0000 140</t>
  </si>
  <si>
    <t>040 Администрация Нижневартовского района</t>
  </si>
  <si>
    <t>040 1 11 07084 01 0000 110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</si>
  <si>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</si>
  <si>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040 1 11 07150 01 0000 110</t>
  </si>
  <si>
    <t>Государственная пошлина за выдачу разрешения на установку рекламной конструкции</t>
  </si>
  <si>
    <t>040 1 11 03050 05 0000 120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</si>
  <si>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</si>
  <si>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040 1 11 05010 05 0000 120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</si>
  <si>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</si>
  <si>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040 1 11 05010 10 0000 120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</si>
  <si>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</si>
  <si>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040 1 11 05035 05 0000 120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</si>
  <si>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</si>
  <si>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</si>
  <si>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</si>
  <si>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040 1 11 09045 05 0000 120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</si>
  <si>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</si>
  <si>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040 1 14 01050 05 0000 410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</si>
  <si>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</si>
  <si>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</si>
  <si>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040 1 14 06013 05 0000 430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</si>
  <si>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</si>
  <si>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</si>
  <si>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040 1 14 06025 05 0000 430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</si>
  <si>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</si>
  <si>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>040 1 16 32000 05 0000 140</t>
  </si>
  <si>
    <t>Денежные взыскания, налагаемые в возмещение ущерба, причиненного в результате незаконного или нецелевого использовании бюджетных средств (в части  бюджетов муниципальных районов)</t>
  </si>
  <si>
    <t>040 1 16 90050 05 0000 140</t>
  </si>
  <si>
    <t>040 1 17 01050 05 0000 180</t>
  </si>
  <si>
    <t>Невыясненные поступления, зачисляемые в бюджеты муниципальных районов</t>
  </si>
  <si>
    <t>040 1 17 05050 05 0000 180</t>
  </si>
  <si>
    <t xml:space="preserve">Прочие неналоговые доходы бюджетов муниципальных районов  </t>
  </si>
  <si>
    <t>040 2 02 01003 05 0000 151</t>
  </si>
  <si>
    <t>Дотации  на поддержку мер по обеспечению сбалансированности бюджетов</t>
  </si>
  <si>
    <t>040 2 02 01999 05 0000 151</t>
  </si>
  <si>
    <t>Прочие дотации бюджетам муниципальных районов</t>
  </si>
  <si>
    <t>040 2 02 02041 05 0000 151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</si>
  <si>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</si>
  <si>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040 2 02 02077 05 0000 151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</si>
  <si>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</si>
  <si>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040 2 02 02085 05 0000 151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</si>
  <si>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</si>
  <si>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040 2 02 02109 05 0000 151</t>
  </si>
  <si>
    <t>Субсидии бюджетам муниципальных районов на проведение капитального ремонта многоквартирных домов</t>
  </si>
  <si>
    <t>040 2 02 02999 05 0000 151</t>
  </si>
  <si>
    <t xml:space="preserve">Прочие субсидии бюджетам муниципальных районов </t>
  </si>
  <si>
    <t>040 2 02  03003 05 0000 151</t>
  </si>
  <si>
    <t>Субвенции бюджетам муниципальных районов на государственную регистрацию актов гражданского состояния</t>
  </si>
  <si>
    <t>040 2 02  03007 05 0000 151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</si>
  <si>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</si>
  <si>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040 2 02 03015 05 0000 151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</si>
  <si>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</si>
  <si>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040 2 02 03020 05 0000 151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</si>
  <si>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</si>
  <si>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040 2 02 03021 05 0000 151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</si>
  <si>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</si>
  <si>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040 2 02 03024 05 0000 151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</si>
  <si>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</si>
  <si>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040 2 02 03026 05 0000 151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</si>
  <si>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</si>
  <si>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040 2 02 03029 05 0000 151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</si>
  <si>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</si>
  <si>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040 2 02 03055 05 0000 151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</si>
  <si>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</si>
  <si>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</si>
  <si>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</si>
  <si>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040 2 02 03070 05 0000 151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</si>
  <si>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</si>
  <si>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040 2 02 04012 05 0000 151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</si>
  <si>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</si>
  <si>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040 2 02 04014 05 0000 151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</si>
  <si>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</si>
  <si>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040  2 02 04025 05 0000 151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</si>
  <si>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</si>
  <si>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040 2 02 04999 05 0000 151</t>
  </si>
  <si>
    <t xml:space="preserve">Прочие межбюджетные трансферты, передаваемые бюджетам муниципальных районов </t>
  </si>
  <si>
    <t>040 2 07 05000 05 0000 180</t>
  </si>
  <si>
    <t>Прочие безвозмездные поступления в бюджеты  муниципальных районов</t>
  </si>
  <si>
    <t>040 2 18 05030 05 0000 151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</si>
  <si>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</si>
  <si>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040 2 19 05000 05 0000 151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</si>
  <si>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</si>
  <si>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040 1 11 05025 05 0000 000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</si>
  <si>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</si>
  <si>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040 1 13 02995 05 0000 130</t>
  </si>
  <si>
    <t xml:space="preserve">Прочие доходы от компенсации затрат бюджетов муниципальных районов </t>
  </si>
  <si>
    <t>040 1 14 02053 05 0000 410</t>
  </si>
  <si>
    <t>040 1 14 06013 10 0000 430</t>
  </si>
  <si>
    <t>040 1 16 23052 05 0000 140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</si>
  <si>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</si>
  <si>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040 2 02 01009 05 0000 151</t>
  </si>
  <si>
    <t>Дотации бюджетам муниципальных районов на поощрение достижения наилучших пока-зателей деятельности органов местного са-моуправления</t>
  </si>
  <si>
    <t>Субсидии бюджетам муниципальных районов на обеспечение жильем молодых семей</t>
  </si>
  <si>
    <t>040 2 02 02008 05 0000 151</t>
  </si>
  <si>
    <t>Субсидии бюджетам муниципальных районов на реализацию федеральных целевых программ</t>
  </si>
  <si>
    <t>040 2 02 02051 05 0000 151</t>
  </si>
  <si>
    <t>040  2 02 04041 05 0000 151</t>
  </si>
  <si>
    <t>Иные межбюджетные трансферты на проведение мероприятий по подключению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(федеральный бюджет)</t>
  </si>
  <si>
    <t>410 Служба по контролю и надзору в сфере образования ХМАО-Югры</t>
  </si>
  <si>
    <t>410 116 90050 05 0000 140</t>
  </si>
  <si>
    <t>600 Департамент экономического развития ХМАО-Югры</t>
  </si>
  <si>
    <t>600 116 90050 05 0000 140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</si>
</sst>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00"/>
  </numFmts>
  <fonts count="13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3" fontId="3" fillId="0" borderId="0" xfId="0" applyNumberFormat="1" applyFont="1"/>
    <xf numFmtId="0" fontId="3" fillId="0" borderId="0" xfId="0" applyFont="1" applyFill="1"/>
    <xf numFmtId="0" fontId="3" fillId="0" borderId="0" xfId="0" applyFont="1" applyAlignment="1">
      <alignment wrapText="1"/>
    </xf>
    <xf numFmtId="164" fontId="3" fillId="0" borderId="0" xfId="0" applyNumberFormat="1" applyFont="1" applyFill="1"/>
    <xf numFmtId="3" fontId="3" fillId="0" borderId="0" xfId="0" applyNumberFormat="1" applyFont="1" applyFill="1"/>
    <xf numFmtId="0" fontId="4" fillId="0" borderId="1" xfId="0" applyFont="1" applyFill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 applyProtection="1">
      <alignment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2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164" fontId="5" fillId="0" borderId="1" xfId="0" applyNumberFormat="1" applyFont="1" applyBorder="1" applyAlignment="1">
      <alignment vertical="top"/>
    </xf>
    <xf numFmtId="0" fontId="2" fillId="0" borderId="0" xfId="0" applyFont="1" applyFill="1"/>
    <xf numFmtId="164" fontId="7" fillId="0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8" fillId="0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3" xfId="5" applyNumberFormat="1" applyFont="1" applyFill="1" applyBorder="1" applyAlignment="1" applyProtection="1">
      <alignment wrapText="1"/>
      <protection hidden="1"/>
    </xf>
    <xf numFmtId="49" fontId="8" fillId="0" borderId="1" xfId="0" applyNumberFormat="1" applyFont="1" applyBorder="1" applyAlignment="1">
      <alignment horizontal="center" vertical="top"/>
    </xf>
    <xf numFmtId="0" fontId="8" fillId="0" borderId="1" xfId="5" applyNumberFormat="1" applyFont="1" applyFill="1" applyBorder="1" applyAlignment="1" applyProtection="1">
      <alignment vertical="top" wrapText="1"/>
      <protection hidden="1"/>
    </xf>
    <xf numFmtId="0" fontId="10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top"/>
    </xf>
    <xf numFmtId="49" fontId="4" fillId="0" borderId="5" xfId="5" applyNumberFormat="1" applyFont="1" applyFill="1" applyBorder="1" applyAlignment="1" applyProtection="1">
      <alignment horizontal="center" vertical="top" wrapText="1"/>
      <protection hidden="1"/>
    </xf>
    <xf numFmtId="0" fontId="4" fillId="0" borderId="3" xfId="5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wrapText="1"/>
    </xf>
    <xf numFmtId="0" fontId="8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top" wrapText="1"/>
      <protection hidden="1"/>
    </xf>
    <xf numFmtId="165" fontId="4" fillId="0" borderId="1" xfId="5" applyNumberFormat="1" applyFont="1" applyFill="1" applyBorder="1" applyAlignment="1" applyProtection="1">
      <alignment wrapText="1"/>
      <protection hidden="1"/>
    </xf>
    <xf numFmtId="0" fontId="3" fillId="0" borderId="1" xfId="0" applyFont="1" applyBorder="1"/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/>
    </xf>
    <xf numFmtId="0" fontId="5" fillId="0" borderId="3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4" xfId="0" applyFont="1" applyBorder="1" applyAlignment="1">
      <alignment wrapText="1"/>
    </xf>
  </cellXfs>
  <cellStyles count="8">
    <cellStyle name="Обычный" xfId="0" builtinId="0"/>
    <cellStyle name="Обычный 2 2" xfId="1"/>
    <cellStyle name="Обычный 2 3" xfId="2"/>
    <cellStyle name="Обычный 2 4" xfId="3"/>
    <cellStyle name="Обычный 2 5" xfId="4"/>
    <cellStyle name="Обычный 2 6" xfId="6"/>
    <cellStyle name="Обычный 2 7" xfId="7"/>
    <cellStyle name="Обычный_Tmp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3"/>
  <sheetViews>
    <sheetView tabSelected="1" topLeftCell="A111" workbookViewId="0">
      <selection activeCell="C40" sqref="C40"/>
    </sheetView>
  </sheetViews>
  <sheetFormatPr defaultColWidth="9.109375" defaultRowHeight="18"/>
  <cols>
    <col min="1" max="1" width="28.44140625" style="1" customWidth="1"/>
    <col min="2" max="2" width="46.6640625" style="1" customWidth="1"/>
    <col min="3" max="3" width="15.44140625" style="1" customWidth="1"/>
    <col min="4" max="4" width="26.88671875" style="1" customWidth="1"/>
    <col min="5" max="16384" width="9.109375" style="1"/>
  </cols>
  <sheetData>
    <row r="1" spans="1:4">
      <c r="B1" s="60" t="s">
        <v>53</v>
      </c>
      <c r="C1" s="60"/>
    </row>
    <row r="2" spans="1:4">
      <c r="B2" s="60" t="s">
        <v>52</v>
      </c>
      <c r="C2" s="60"/>
    </row>
    <row r="3" spans="1:4">
      <c r="B3" s="61" t="s">
        <v>54</v>
      </c>
      <c r="C3" s="61"/>
    </row>
    <row r="5" spans="1:4">
      <c r="A5" s="62" t="s">
        <v>10</v>
      </c>
      <c r="B5" s="62"/>
      <c r="C5" s="62"/>
    </row>
    <row r="6" spans="1:4">
      <c r="A6" s="62" t="s">
        <v>11</v>
      </c>
      <c r="B6" s="62"/>
      <c r="C6" s="62"/>
    </row>
    <row r="7" spans="1:4">
      <c r="A7" s="62" t="s">
        <v>76</v>
      </c>
      <c r="B7" s="62"/>
      <c r="C7" s="62"/>
    </row>
    <row r="8" spans="1:4">
      <c r="C8" s="2"/>
    </row>
    <row r="9" spans="1:4" s="16" customFormat="1" ht="87" customHeight="1">
      <c r="A9" s="12" t="s">
        <v>12</v>
      </c>
      <c r="B9" s="13" t="s">
        <v>13</v>
      </c>
      <c r="C9" s="14" t="s">
        <v>32</v>
      </c>
      <c r="D9" s="15" t="s">
        <v>51</v>
      </c>
    </row>
    <row r="10" spans="1:4" ht="15" customHeight="1">
      <c r="A10" s="17">
        <v>1</v>
      </c>
      <c r="B10" s="17">
        <v>2</v>
      </c>
      <c r="C10" s="17">
        <v>3</v>
      </c>
      <c r="D10" s="5"/>
    </row>
    <row r="11" spans="1:4" ht="24" customHeight="1">
      <c r="A11" s="65" t="s">
        <v>87</v>
      </c>
      <c r="B11" s="66"/>
      <c r="C11" s="35">
        <f>SUM(C12:C60)</f>
        <v>3465827.1000000006</v>
      </c>
      <c r="D11" s="5"/>
    </row>
    <row r="12" spans="1:4" ht="99" customHeight="1">
      <c r="A12" s="36" t="s">
        <v>88</v>
      </c>
      <c r="B12" s="37" t="s">
        <v>89</v>
      </c>
      <c r="C12" s="38">
        <v>982</v>
      </c>
      <c r="D12" s="5"/>
    </row>
    <row r="13" spans="1:4" ht="48" customHeight="1">
      <c r="A13" s="36" t="s">
        <v>90</v>
      </c>
      <c r="B13" s="3" t="s">
        <v>91</v>
      </c>
      <c r="C13" s="38">
        <v>12</v>
      </c>
      <c r="D13" s="5"/>
    </row>
    <row r="14" spans="1:4" ht="54.75" customHeight="1">
      <c r="A14" s="36" t="s">
        <v>92</v>
      </c>
      <c r="B14" s="39" t="s">
        <v>93</v>
      </c>
      <c r="C14" s="38">
        <v>12.4</v>
      </c>
      <c r="D14" s="5"/>
    </row>
    <row r="15" spans="1:4" ht="126" customHeight="1">
      <c r="A15" s="36" t="s">
        <v>94</v>
      </c>
      <c r="B15" s="39" t="s">
        <v>95</v>
      </c>
      <c r="C15" s="38">
        <v>343442.9</v>
      </c>
      <c r="D15" s="5"/>
    </row>
    <row r="16" spans="1:4" ht="113.25" customHeight="1">
      <c r="A16" s="36" t="s">
        <v>96</v>
      </c>
      <c r="B16" s="39" t="s">
        <v>97</v>
      </c>
      <c r="C16" s="38">
        <v>16641.2</v>
      </c>
      <c r="D16" s="5"/>
    </row>
    <row r="17" spans="1:4" ht="113.25" customHeight="1">
      <c r="A17" s="36" t="s">
        <v>169</v>
      </c>
      <c r="B17" s="39" t="s">
        <v>170</v>
      </c>
      <c r="C17" s="38">
        <v>13.8</v>
      </c>
      <c r="D17" s="5"/>
    </row>
    <row r="18" spans="1:4" ht="103.5" customHeight="1">
      <c r="A18" s="36" t="s">
        <v>98</v>
      </c>
      <c r="B18" s="39" t="s">
        <v>99</v>
      </c>
      <c r="C18" s="38">
        <v>24233.4</v>
      </c>
      <c r="D18" s="5"/>
    </row>
    <row r="19" spans="1:4" ht="89.25" customHeight="1">
      <c r="A19" s="36" t="s">
        <v>100</v>
      </c>
      <c r="B19" s="39" t="s">
        <v>101</v>
      </c>
      <c r="C19" s="38">
        <v>33.6</v>
      </c>
      <c r="D19" s="5"/>
    </row>
    <row r="20" spans="1:4" ht="119.25" hidden="1" customHeight="1">
      <c r="A20" s="40" t="s">
        <v>102</v>
      </c>
      <c r="B20" s="41" t="s">
        <v>103</v>
      </c>
      <c r="C20" s="38">
        <v>0</v>
      </c>
      <c r="D20" s="5"/>
    </row>
    <row r="21" spans="1:4" ht="36" customHeight="1">
      <c r="A21" s="36" t="s">
        <v>171</v>
      </c>
      <c r="B21" s="39" t="s">
        <v>172</v>
      </c>
      <c r="C21" s="38">
        <v>5175.8999999999996</v>
      </c>
      <c r="D21" s="5"/>
    </row>
    <row r="22" spans="1:4" ht="40.5" customHeight="1">
      <c r="A22" s="36" t="s">
        <v>104</v>
      </c>
      <c r="B22" s="39" t="s">
        <v>105</v>
      </c>
      <c r="C22" s="38">
        <v>18431.2</v>
      </c>
      <c r="D22" s="5"/>
    </row>
    <row r="23" spans="1:4" ht="132.75" customHeight="1">
      <c r="A23" s="36" t="s">
        <v>173</v>
      </c>
      <c r="B23" s="39" t="s">
        <v>106</v>
      </c>
      <c r="C23" s="38">
        <v>22671.599999999999</v>
      </c>
      <c r="D23" s="5"/>
    </row>
    <row r="24" spans="1:4" ht="90.75" customHeight="1">
      <c r="A24" s="36" t="s">
        <v>107</v>
      </c>
      <c r="B24" s="39" t="s">
        <v>108</v>
      </c>
      <c r="C24" s="38">
        <v>735.4</v>
      </c>
      <c r="D24" s="5"/>
    </row>
    <row r="25" spans="1:4" ht="66" customHeight="1">
      <c r="A25" s="42" t="s">
        <v>174</v>
      </c>
      <c r="B25" s="43" t="s">
        <v>109</v>
      </c>
      <c r="C25" s="38">
        <v>1679.4</v>
      </c>
      <c r="D25" s="5"/>
    </row>
    <row r="26" spans="1:4" ht="80.25" customHeight="1">
      <c r="A26" s="44" t="s">
        <v>110</v>
      </c>
      <c r="B26" s="45" t="s">
        <v>111</v>
      </c>
      <c r="C26" s="38">
        <v>5039.5</v>
      </c>
      <c r="D26" s="5"/>
    </row>
    <row r="27" spans="1:4" ht="87" customHeight="1">
      <c r="A27" s="36" t="s">
        <v>175</v>
      </c>
      <c r="B27" s="39" t="s">
        <v>176</v>
      </c>
      <c r="C27" s="38">
        <v>2254.5</v>
      </c>
      <c r="D27" s="5"/>
    </row>
    <row r="28" spans="1:4" ht="82.5" customHeight="1">
      <c r="A28" s="36" t="s">
        <v>112</v>
      </c>
      <c r="B28" s="39" t="s">
        <v>113</v>
      </c>
      <c r="C28" s="38">
        <v>869.9</v>
      </c>
      <c r="D28" s="5"/>
    </row>
    <row r="29" spans="1:4" ht="66.75" customHeight="1">
      <c r="A29" s="36" t="s">
        <v>114</v>
      </c>
      <c r="B29" s="39" t="s">
        <v>15</v>
      </c>
      <c r="C29" s="38">
        <v>588.9</v>
      </c>
      <c r="D29" s="5"/>
    </row>
    <row r="30" spans="1:4" ht="36" customHeight="1">
      <c r="A30" s="36" t="s">
        <v>115</v>
      </c>
      <c r="B30" s="46" t="s">
        <v>116</v>
      </c>
      <c r="C30" s="38">
        <v>-1054.5999999999999</v>
      </c>
      <c r="D30" s="5"/>
    </row>
    <row r="31" spans="1:4" ht="36.75" customHeight="1">
      <c r="A31" s="36" t="s">
        <v>117</v>
      </c>
      <c r="B31" s="39" t="s">
        <v>118</v>
      </c>
      <c r="C31" s="38">
        <v>540.79999999999995</v>
      </c>
      <c r="D31" s="5"/>
    </row>
    <row r="32" spans="1:4" ht="35.25" customHeight="1">
      <c r="A32" s="47" t="s">
        <v>119</v>
      </c>
      <c r="B32" s="48" t="s">
        <v>120</v>
      </c>
      <c r="C32" s="38">
        <v>37160</v>
      </c>
      <c r="D32" s="5"/>
    </row>
    <row r="33" spans="1:4" ht="66" customHeight="1">
      <c r="A33" s="47" t="s">
        <v>177</v>
      </c>
      <c r="B33" s="48" t="s">
        <v>178</v>
      </c>
      <c r="C33" s="38">
        <v>136001.29999999999</v>
      </c>
      <c r="D33" s="5"/>
    </row>
    <row r="34" spans="1:4" ht="30" customHeight="1">
      <c r="A34" s="47" t="s">
        <v>121</v>
      </c>
      <c r="B34" s="9" t="s">
        <v>122</v>
      </c>
      <c r="C34" s="38">
        <v>72369.600000000006</v>
      </c>
      <c r="D34" s="5"/>
    </row>
    <row r="35" spans="1:4" ht="33.75" customHeight="1">
      <c r="A35" s="47" t="s">
        <v>180</v>
      </c>
      <c r="B35" s="9" t="s">
        <v>179</v>
      </c>
      <c r="C35" s="38">
        <v>5000.8</v>
      </c>
      <c r="D35" s="5"/>
    </row>
    <row r="36" spans="1:4" ht="96.75" customHeight="1">
      <c r="A36" s="44" t="s">
        <v>123</v>
      </c>
      <c r="B36" s="49" t="s">
        <v>124</v>
      </c>
      <c r="C36" s="38">
        <v>53640</v>
      </c>
      <c r="D36" s="5"/>
    </row>
    <row r="37" spans="1:4" ht="52.5" customHeight="1">
      <c r="A37" s="44" t="s">
        <v>182</v>
      </c>
      <c r="B37" s="49" t="s">
        <v>181</v>
      </c>
      <c r="C37" s="38">
        <v>389.2</v>
      </c>
      <c r="D37" s="5"/>
    </row>
    <row r="38" spans="1:4" ht="69.75" customHeight="1">
      <c r="A38" s="50" t="s">
        <v>125</v>
      </c>
      <c r="B38" s="51" t="s">
        <v>126</v>
      </c>
      <c r="C38" s="38">
        <v>45654.9</v>
      </c>
      <c r="D38" s="5"/>
    </row>
    <row r="39" spans="1:4" ht="84" customHeight="1">
      <c r="A39" s="50" t="s">
        <v>127</v>
      </c>
      <c r="B39" s="49" t="s">
        <v>128</v>
      </c>
      <c r="C39" s="38">
        <v>995.3</v>
      </c>
      <c r="D39" s="5"/>
    </row>
    <row r="40" spans="1:4" ht="49.5" customHeight="1">
      <c r="A40" s="50" t="s">
        <v>129</v>
      </c>
      <c r="B40" s="52" t="s">
        <v>130</v>
      </c>
      <c r="C40" s="38">
        <v>9252</v>
      </c>
      <c r="D40" s="5"/>
    </row>
    <row r="41" spans="1:4" ht="36" customHeight="1">
      <c r="A41" s="50" t="s">
        <v>131</v>
      </c>
      <c r="B41" s="51" t="s">
        <v>132</v>
      </c>
      <c r="C41" s="38">
        <v>980627.6</v>
      </c>
      <c r="D41" s="5"/>
    </row>
    <row r="42" spans="1:4" ht="50.1" customHeight="1">
      <c r="A42" s="50" t="s">
        <v>133</v>
      </c>
      <c r="B42" s="39" t="s">
        <v>134</v>
      </c>
      <c r="C42" s="38">
        <v>6918.5</v>
      </c>
      <c r="D42" s="5"/>
    </row>
    <row r="43" spans="1:4" ht="150" customHeight="1">
      <c r="A43" s="50" t="s">
        <v>135</v>
      </c>
      <c r="B43" s="49" t="s">
        <v>136</v>
      </c>
      <c r="C43" s="38">
        <v>22.6</v>
      </c>
      <c r="D43" s="5"/>
    </row>
    <row r="44" spans="1:4" ht="70.5" customHeight="1">
      <c r="A44" s="50" t="s">
        <v>137</v>
      </c>
      <c r="B44" s="39" t="s">
        <v>138</v>
      </c>
      <c r="C44" s="38">
        <v>4621.7</v>
      </c>
      <c r="D44" s="5"/>
    </row>
    <row r="45" spans="1:4" ht="69" customHeight="1">
      <c r="A45" s="50" t="s">
        <v>139</v>
      </c>
      <c r="B45" s="39" t="s">
        <v>140</v>
      </c>
      <c r="C45" s="38">
        <v>539.6</v>
      </c>
      <c r="D45" s="5"/>
    </row>
    <row r="46" spans="1:4" ht="56.25" customHeight="1">
      <c r="A46" s="50" t="s">
        <v>141</v>
      </c>
      <c r="B46" s="51" t="s">
        <v>142</v>
      </c>
      <c r="C46" s="38">
        <v>8289.7999999999993</v>
      </c>
      <c r="D46" s="5"/>
    </row>
    <row r="47" spans="1:4" ht="50.1" customHeight="1">
      <c r="A47" s="53" t="s">
        <v>143</v>
      </c>
      <c r="B47" s="39" t="s">
        <v>144</v>
      </c>
      <c r="C47" s="38">
        <v>997821.4</v>
      </c>
      <c r="D47" s="5"/>
    </row>
    <row r="48" spans="1:4" ht="114" customHeight="1">
      <c r="A48" s="50" t="s">
        <v>145</v>
      </c>
      <c r="B48" s="39" t="s">
        <v>146</v>
      </c>
      <c r="C48" s="38">
        <v>21320</v>
      </c>
      <c r="D48" s="5"/>
    </row>
    <row r="49" spans="1:4" ht="117.75" customHeight="1">
      <c r="A49" s="50" t="s">
        <v>147</v>
      </c>
      <c r="B49" s="39" t="s">
        <v>148</v>
      </c>
      <c r="C49" s="38">
        <v>5892</v>
      </c>
      <c r="D49" s="5"/>
    </row>
    <row r="50" spans="1:4" ht="86.25" customHeight="1">
      <c r="A50" s="54" t="s">
        <v>149</v>
      </c>
      <c r="B50" s="55" t="s">
        <v>150</v>
      </c>
      <c r="C50" s="38">
        <v>4396.3999999999996</v>
      </c>
      <c r="D50" s="5"/>
    </row>
    <row r="51" spans="1:4" ht="146.25" customHeight="1">
      <c r="A51" s="56" t="s">
        <v>151</v>
      </c>
      <c r="B51" s="57" t="s">
        <v>152</v>
      </c>
      <c r="C51" s="38">
        <v>1793</v>
      </c>
      <c r="D51" s="5"/>
    </row>
    <row r="52" spans="1:4" ht="119.25" customHeight="1">
      <c r="A52" s="54" t="s">
        <v>153</v>
      </c>
      <c r="B52" s="55" t="s">
        <v>154</v>
      </c>
      <c r="C52" s="38">
        <v>2030.4</v>
      </c>
      <c r="D52" s="5"/>
    </row>
    <row r="53" spans="1:4" ht="85.5" customHeight="1">
      <c r="A53" s="50" t="s">
        <v>155</v>
      </c>
      <c r="B53" s="39" t="s">
        <v>156</v>
      </c>
      <c r="C53" s="38">
        <v>3242.1</v>
      </c>
      <c r="D53" s="5"/>
    </row>
    <row r="54" spans="1:4" ht="104.25" customHeight="1">
      <c r="A54" s="50" t="s">
        <v>157</v>
      </c>
      <c r="B54" s="39" t="s">
        <v>158</v>
      </c>
      <c r="C54" s="38">
        <v>533438.19999999995</v>
      </c>
      <c r="D54" s="5"/>
    </row>
    <row r="55" spans="1:4" ht="79.5" customHeight="1">
      <c r="A55" s="54" t="s">
        <v>159</v>
      </c>
      <c r="B55" s="49" t="s">
        <v>160</v>
      </c>
      <c r="C55" s="38">
        <v>119.5</v>
      </c>
      <c r="D55" s="5"/>
    </row>
    <row r="56" spans="1:4" ht="109.8">
      <c r="A56" s="69" t="s">
        <v>183</v>
      </c>
      <c r="B56" s="70" t="s">
        <v>184</v>
      </c>
      <c r="C56" s="71">
        <v>6.7</v>
      </c>
    </row>
    <row r="57" spans="1:4" ht="57.75" customHeight="1">
      <c r="A57" s="50" t="s">
        <v>161</v>
      </c>
      <c r="B57" s="39" t="s">
        <v>162</v>
      </c>
      <c r="C57" s="38">
        <v>23409.8</v>
      </c>
      <c r="D57" s="5"/>
    </row>
    <row r="58" spans="1:4" ht="43.5" customHeight="1">
      <c r="A58" s="58" t="s">
        <v>163</v>
      </c>
      <c r="B58" s="48" t="s">
        <v>164</v>
      </c>
      <c r="C58" s="38">
        <v>106495.6</v>
      </c>
      <c r="D58" s="5"/>
    </row>
    <row r="59" spans="1:4" ht="89.25" customHeight="1">
      <c r="A59" s="59" t="s">
        <v>165</v>
      </c>
      <c r="B59" s="9" t="s">
        <v>166</v>
      </c>
      <c r="C59" s="38">
        <v>1665.6</v>
      </c>
      <c r="D59" s="5"/>
    </row>
    <row r="60" spans="1:4" ht="72" customHeight="1">
      <c r="A60" s="59" t="s">
        <v>167</v>
      </c>
      <c r="B60" s="3" t="s">
        <v>168</v>
      </c>
      <c r="C60" s="38">
        <v>-39590.300000000003</v>
      </c>
      <c r="D60" s="5"/>
    </row>
    <row r="61" spans="1:4" ht="24" hidden="1" customHeight="1">
      <c r="A61" s="18"/>
      <c r="B61" s="19"/>
      <c r="C61" s="20"/>
      <c r="D61" s="5"/>
    </row>
    <row r="62" spans="1:4" ht="24" hidden="1" customHeight="1">
      <c r="A62" s="18"/>
      <c r="B62" s="19"/>
      <c r="C62" s="20"/>
      <c r="D62" s="5"/>
    </row>
    <row r="63" spans="1:4" ht="24" hidden="1" customHeight="1">
      <c r="A63" s="18"/>
      <c r="B63" s="19"/>
      <c r="C63" s="20"/>
      <c r="D63" s="5"/>
    </row>
    <row r="64" spans="1:4" ht="24" hidden="1" customHeight="1">
      <c r="A64" s="18"/>
      <c r="B64" s="19"/>
      <c r="C64" s="20"/>
      <c r="D64" s="5"/>
    </row>
    <row r="65" spans="1:4" ht="24" hidden="1" customHeight="1">
      <c r="A65" s="18"/>
      <c r="B65" s="19"/>
      <c r="C65" s="20"/>
      <c r="D65" s="5"/>
    </row>
    <row r="66" spans="1:4" ht="24" hidden="1" customHeight="1">
      <c r="A66" s="18"/>
      <c r="B66" s="19"/>
      <c r="C66" s="20"/>
      <c r="D66" s="5"/>
    </row>
    <row r="67" spans="1:4" ht="63.75" hidden="1" customHeight="1">
      <c r="A67" s="21"/>
      <c r="B67" s="22"/>
      <c r="C67" s="23"/>
      <c r="D67" s="5"/>
    </row>
    <row r="68" spans="1:4" ht="80.25" hidden="1" customHeight="1">
      <c r="A68" s="21"/>
      <c r="B68" s="22"/>
      <c r="C68" s="23"/>
      <c r="D68" s="5"/>
    </row>
    <row r="69" spans="1:4" ht="48.75" customHeight="1">
      <c r="A69" s="63" t="s">
        <v>77</v>
      </c>
      <c r="B69" s="64"/>
      <c r="C69" s="24">
        <f>SUM(C70:C73)</f>
        <v>332716.3</v>
      </c>
      <c r="D69" s="5"/>
    </row>
    <row r="70" spans="1:4" ht="34.5" customHeight="1">
      <c r="A70" s="22" t="s">
        <v>49</v>
      </c>
      <c r="B70" s="22" t="s">
        <v>16</v>
      </c>
      <c r="C70" s="23">
        <v>322490.3</v>
      </c>
      <c r="D70" s="5"/>
    </row>
    <row r="71" spans="1:4" ht="36.75" customHeight="1">
      <c r="A71" s="22" t="s">
        <v>20</v>
      </c>
      <c r="B71" s="22" t="s">
        <v>17</v>
      </c>
      <c r="C71" s="23">
        <v>1160</v>
      </c>
      <c r="D71" s="5"/>
    </row>
    <row r="72" spans="1:4" ht="49.5" customHeight="1">
      <c r="A72" s="22" t="s">
        <v>21</v>
      </c>
      <c r="B72" s="22" t="s">
        <v>19</v>
      </c>
      <c r="C72" s="23">
        <v>8981</v>
      </c>
      <c r="D72" s="5"/>
    </row>
    <row r="73" spans="1:4" ht="66" customHeight="1">
      <c r="A73" s="22" t="s">
        <v>35</v>
      </c>
      <c r="B73" s="3" t="s">
        <v>36</v>
      </c>
      <c r="C73" s="23">
        <v>85</v>
      </c>
      <c r="D73" s="5"/>
    </row>
    <row r="74" spans="1:4" ht="30.75" customHeight="1">
      <c r="A74" s="63" t="s">
        <v>37</v>
      </c>
      <c r="B74" s="64"/>
      <c r="C74" s="24">
        <f>C75</f>
        <v>21.3</v>
      </c>
      <c r="D74" s="5"/>
    </row>
    <row r="75" spans="1:4" ht="51.75" customHeight="1">
      <c r="A75" s="22" t="s">
        <v>38</v>
      </c>
      <c r="B75" s="22" t="s">
        <v>18</v>
      </c>
      <c r="C75" s="23">
        <v>21.3</v>
      </c>
      <c r="D75" s="5"/>
    </row>
    <row r="76" spans="1:4" ht="48.75" customHeight="1">
      <c r="A76" s="63" t="s">
        <v>78</v>
      </c>
      <c r="B76" s="64"/>
      <c r="C76" s="24">
        <f>C77</f>
        <v>124</v>
      </c>
      <c r="D76" s="5"/>
    </row>
    <row r="77" spans="1:4" ht="81.75" customHeight="1">
      <c r="A77" s="22" t="s">
        <v>23</v>
      </c>
      <c r="B77" s="22" t="s">
        <v>22</v>
      </c>
      <c r="C77" s="23">
        <v>124</v>
      </c>
      <c r="D77" s="5"/>
    </row>
    <row r="78" spans="1:4" ht="33" customHeight="1">
      <c r="A78" s="63" t="s">
        <v>79</v>
      </c>
      <c r="B78" s="64"/>
      <c r="C78" s="24">
        <f>C79</f>
        <v>105.2</v>
      </c>
      <c r="D78" s="5"/>
    </row>
    <row r="79" spans="1:4" ht="78" customHeight="1">
      <c r="A79" s="22" t="s">
        <v>55</v>
      </c>
      <c r="B79" s="22" t="s">
        <v>56</v>
      </c>
      <c r="C79" s="23">
        <v>105.2</v>
      </c>
      <c r="D79" s="5"/>
    </row>
    <row r="80" spans="1:4" ht="46.5" customHeight="1">
      <c r="A80" s="63" t="s">
        <v>57</v>
      </c>
      <c r="B80" s="64"/>
      <c r="C80" s="24">
        <f>SUM(C81:C81)</f>
        <v>31.8</v>
      </c>
      <c r="D80" s="5"/>
    </row>
    <row r="81" spans="1:5" ht="62.25" customHeight="1">
      <c r="A81" s="22" t="s">
        <v>14</v>
      </c>
      <c r="B81" s="25" t="s">
        <v>15</v>
      </c>
      <c r="C81" s="23">
        <v>31.8</v>
      </c>
      <c r="D81" s="5"/>
    </row>
    <row r="82" spans="1:5" ht="64.5" customHeight="1">
      <c r="A82" s="63" t="s">
        <v>80</v>
      </c>
      <c r="B82" s="64"/>
      <c r="C82" s="24">
        <f>C83</f>
        <v>519.1</v>
      </c>
      <c r="D82" s="5"/>
    </row>
    <row r="83" spans="1:5" ht="63.75" customHeight="1">
      <c r="A83" s="22" t="s">
        <v>27</v>
      </c>
      <c r="B83" s="22" t="s">
        <v>15</v>
      </c>
      <c r="C83" s="23">
        <v>519.1</v>
      </c>
      <c r="D83" s="5"/>
    </row>
    <row r="84" spans="1:5" ht="32.25" customHeight="1">
      <c r="A84" s="63" t="s">
        <v>83</v>
      </c>
      <c r="B84" s="64"/>
      <c r="C84" s="24">
        <f>SUM(C85:C101)</f>
        <v>1578065.0999999996</v>
      </c>
      <c r="D84" s="5"/>
    </row>
    <row r="85" spans="1:5" ht="78.75" customHeight="1">
      <c r="A85" s="22" t="s">
        <v>41</v>
      </c>
      <c r="B85" s="26" t="s">
        <v>28</v>
      </c>
      <c r="C85" s="23">
        <v>1471700.9</v>
      </c>
      <c r="D85" s="8"/>
    </row>
    <row r="86" spans="1:5" ht="68.25" customHeight="1">
      <c r="A86" s="22" t="s">
        <v>42</v>
      </c>
      <c r="B86" s="27" t="s">
        <v>29</v>
      </c>
      <c r="C86" s="23">
        <v>56.9</v>
      </c>
      <c r="D86" s="5"/>
    </row>
    <row r="87" spans="1:5" ht="130.5" customHeight="1">
      <c r="A87" s="22" t="s">
        <v>43</v>
      </c>
      <c r="B87" s="26" t="s">
        <v>30</v>
      </c>
      <c r="C87" s="23">
        <v>48.8</v>
      </c>
      <c r="D87" s="8"/>
    </row>
    <row r="88" spans="1:5" ht="54" customHeight="1">
      <c r="A88" s="22" t="s">
        <v>59</v>
      </c>
      <c r="B88" s="9" t="s">
        <v>58</v>
      </c>
      <c r="C88" s="23">
        <v>28914.400000000001</v>
      </c>
      <c r="D88" s="8"/>
    </row>
    <row r="89" spans="1:5" ht="68.25" customHeight="1">
      <c r="A89" s="22" t="s">
        <v>60</v>
      </c>
      <c r="B89" s="9" t="s">
        <v>61</v>
      </c>
      <c r="C89" s="23">
        <v>4163.3</v>
      </c>
      <c r="D89" s="8"/>
    </row>
    <row r="90" spans="1:5" ht="47.25" customHeight="1">
      <c r="A90" s="22" t="s">
        <v>62</v>
      </c>
      <c r="B90" s="10" t="s">
        <v>63</v>
      </c>
      <c r="C90" s="23">
        <v>195.8</v>
      </c>
      <c r="D90" s="8"/>
    </row>
    <row r="91" spans="1:5" ht="35.25" customHeight="1">
      <c r="A91" s="22" t="s">
        <v>65</v>
      </c>
      <c r="B91" s="9" t="s">
        <v>64</v>
      </c>
      <c r="C91" s="23">
        <v>1796.4</v>
      </c>
      <c r="D91" s="8"/>
    </row>
    <row r="92" spans="1:5" ht="35.25" customHeight="1">
      <c r="A92" s="22" t="s">
        <v>66</v>
      </c>
      <c r="B92" s="9" t="s">
        <v>67</v>
      </c>
      <c r="C92" s="23">
        <v>10286.700000000001</v>
      </c>
      <c r="D92" s="5"/>
    </row>
    <row r="93" spans="1:5" ht="24.75" customHeight="1">
      <c r="A93" s="22" t="s">
        <v>68</v>
      </c>
      <c r="B93" s="9" t="s">
        <v>70</v>
      </c>
      <c r="C93" s="23">
        <v>39</v>
      </c>
      <c r="D93" s="8"/>
    </row>
    <row r="94" spans="1:5" ht="47.25" customHeight="1">
      <c r="A94" s="22" t="s">
        <v>69</v>
      </c>
      <c r="B94" s="10" t="s">
        <v>71</v>
      </c>
      <c r="C94" s="23">
        <v>46.1</v>
      </c>
      <c r="D94" s="8"/>
    </row>
    <row r="95" spans="1:5" ht="18.75" customHeight="1">
      <c r="A95" s="22" t="s">
        <v>44</v>
      </c>
      <c r="B95" s="27" t="s">
        <v>0</v>
      </c>
      <c r="C95" s="23">
        <v>36362.199999999997</v>
      </c>
      <c r="D95" s="7"/>
      <c r="E95" s="4"/>
    </row>
    <row r="96" spans="1:5" ht="17.25" customHeight="1">
      <c r="A96" s="22" t="s">
        <v>45</v>
      </c>
      <c r="B96" s="27" t="s">
        <v>1</v>
      </c>
      <c r="C96" s="23">
        <v>21932</v>
      </c>
      <c r="D96" s="5"/>
    </row>
    <row r="97" spans="1:4" ht="99.75" customHeight="1">
      <c r="A97" s="22" t="s">
        <v>46</v>
      </c>
      <c r="B97" s="26" t="s">
        <v>31</v>
      </c>
      <c r="C97" s="23">
        <v>718.9</v>
      </c>
      <c r="D97" s="5"/>
    </row>
    <row r="98" spans="1:4" ht="98.25" customHeight="1">
      <c r="A98" s="22" t="s">
        <v>47</v>
      </c>
      <c r="B98" s="26" t="s">
        <v>25</v>
      </c>
      <c r="C98" s="23">
        <v>162.30000000000001</v>
      </c>
      <c r="D98" s="5"/>
    </row>
    <row r="99" spans="1:4" ht="101.25" customHeight="1">
      <c r="A99" s="22" t="s">
        <v>48</v>
      </c>
      <c r="B99" s="22" t="s">
        <v>24</v>
      </c>
      <c r="C99" s="23">
        <v>1634.8</v>
      </c>
      <c r="D99" s="5"/>
    </row>
    <row r="100" spans="1:4" ht="156.75" customHeight="1">
      <c r="A100" s="22" t="s">
        <v>2</v>
      </c>
      <c r="B100" s="11" t="s">
        <v>72</v>
      </c>
      <c r="C100" s="23">
        <v>6.4</v>
      </c>
      <c r="D100" s="8"/>
    </row>
    <row r="101" spans="1:4" ht="82.5" customHeight="1">
      <c r="A101" s="22" t="s">
        <v>3</v>
      </c>
      <c r="B101" s="22" t="s">
        <v>26</v>
      </c>
      <c r="C101" s="23">
        <v>0.2</v>
      </c>
      <c r="D101" s="5"/>
    </row>
    <row r="102" spans="1:4" ht="33" customHeight="1">
      <c r="A102" s="63" t="s">
        <v>84</v>
      </c>
      <c r="B102" s="64"/>
      <c r="C102" s="24">
        <f>SUM(C103:C106)</f>
        <v>1302.8999999999999</v>
      </c>
      <c r="D102" s="5"/>
    </row>
    <row r="103" spans="1:4" ht="103.95" customHeight="1">
      <c r="A103" s="28" t="s">
        <v>86</v>
      </c>
      <c r="B103" s="29" t="s">
        <v>85</v>
      </c>
      <c r="C103" s="23">
        <v>132.1</v>
      </c>
      <c r="D103" s="5"/>
    </row>
    <row r="104" spans="1:4" ht="81" customHeight="1">
      <c r="A104" s="22" t="s">
        <v>4</v>
      </c>
      <c r="B104" s="22" t="s">
        <v>8</v>
      </c>
      <c r="C104" s="23">
        <v>139.69999999999999</v>
      </c>
      <c r="D104" s="5"/>
    </row>
    <row r="105" spans="1:4" ht="52.5" customHeight="1">
      <c r="A105" s="22" t="s">
        <v>5</v>
      </c>
      <c r="B105" s="22" t="s">
        <v>9</v>
      </c>
      <c r="C105" s="23">
        <v>182.2</v>
      </c>
      <c r="D105" s="5"/>
    </row>
    <row r="106" spans="1:4" ht="67.5" customHeight="1">
      <c r="A106" s="22" t="s">
        <v>6</v>
      </c>
      <c r="B106" s="25" t="s">
        <v>15</v>
      </c>
      <c r="C106" s="23">
        <v>848.9</v>
      </c>
      <c r="D106" s="5"/>
    </row>
    <row r="107" spans="1:4" ht="34.5" customHeight="1">
      <c r="A107" s="63" t="s">
        <v>81</v>
      </c>
      <c r="B107" s="64"/>
      <c r="C107" s="24">
        <f>C108</f>
        <v>2815</v>
      </c>
      <c r="D107" s="5"/>
    </row>
    <row r="108" spans="1:4" ht="64.5" customHeight="1">
      <c r="A108" s="22" t="s">
        <v>7</v>
      </c>
      <c r="B108" s="22" t="s">
        <v>15</v>
      </c>
      <c r="C108" s="23">
        <v>2815</v>
      </c>
      <c r="D108" s="5"/>
    </row>
    <row r="109" spans="1:4" ht="46.5" customHeight="1">
      <c r="A109" s="63" t="s">
        <v>50</v>
      </c>
      <c r="B109" s="64"/>
      <c r="C109" s="24">
        <f>C110</f>
        <v>67.8</v>
      </c>
      <c r="D109" s="5"/>
    </row>
    <row r="110" spans="1:4" ht="36.6" customHeight="1">
      <c r="A110" s="22" t="s">
        <v>39</v>
      </c>
      <c r="B110" s="25" t="s">
        <v>40</v>
      </c>
      <c r="C110" s="23">
        <v>67.8</v>
      </c>
      <c r="D110" s="5"/>
    </row>
    <row r="111" spans="1:4" ht="46.5" customHeight="1">
      <c r="A111" s="67" t="s">
        <v>34</v>
      </c>
      <c r="B111" s="68"/>
      <c r="C111" s="24">
        <f>SUM(C112:C112)</f>
        <v>158.6</v>
      </c>
      <c r="D111" s="5"/>
    </row>
    <row r="112" spans="1:4" ht="64.5" customHeight="1">
      <c r="A112" s="22" t="s">
        <v>33</v>
      </c>
      <c r="B112" s="22" t="s">
        <v>15</v>
      </c>
      <c r="C112" s="23">
        <v>158.6</v>
      </c>
      <c r="D112" s="5"/>
    </row>
    <row r="113" spans="1:4" ht="33" customHeight="1">
      <c r="A113" s="67" t="s">
        <v>82</v>
      </c>
      <c r="B113" s="68"/>
      <c r="C113" s="24">
        <f>C114+C116+C118</f>
        <v>165.4</v>
      </c>
      <c r="D113" s="5"/>
    </row>
    <row r="114" spans="1:4" ht="33" customHeight="1">
      <c r="A114" s="30" t="s">
        <v>73</v>
      </c>
      <c r="B114" s="30" t="s">
        <v>15</v>
      </c>
      <c r="C114" s="23">
        <v>45.5</v>
      </c>
      <c r="D114" s="5"/>
    </row>
    <row r="115" spans="1:4" ht="33" customHeight="1">
      <c r="A115" s="74" t="s">
        <v>185</v>
      </c>
      <c r="B115" s="72"/>
      <c r="C115" s="73"/>
      <c r="D115" s="5"/>
    </row>
    <row r="116" spans="1:4" ht="33" customHeight="1">
      <c r="A116" s="30" t="s">
        <v>186</v>
      </c>
      <c r="B116" s="30" t="s">
        <v>15</v>
      </c>
      <c r="C116" s="23">
        <v>49.9</v>
      </c>
      <c r="D116" s="5"/>
    </row>
    <row r="117" spans="1:4" ht="33" customHeight="1">
      <c r="A117" s="77" t="s">
        <v>187</v>
      </c>
      <c r="B117" s="78"/>
      <c r="C117" s="79"/>
      <c r="D117" s="5"/>
    </row>
    <row r="118" spans="1:4" ht="33" customHeight="1">
      <c r="A118" s="30" t="s">
        <v>188</v>
      </c>
      <c r="B118" s="30" t="s">
        <v>15</v>
      </c>
      <c r="C118" s="23">
        <v>70</v>
      </c>
      <c r="D118" s="5"/>
    </row>
    <row r="119" spans="1:4" ht="33" customHeight="1">
      <c r="A119" s="75"/>
      <c r="B119" s="75"/>
      <c r="C119" s="76"/>
      <c r="D119" s="5"/>
    </row>
    <row r="120" spans="1:4">
      <c r="D120" s="5"/>
    </row>
    <row r="121" spans="1:4" ht="16.5" customHeight="1">
      <c r="A121" s="31" t="s">
        <v>75</v>
      </c>
      <c r="B121" s="32"/>
      <c r="C121" s="33">
        <f>C11+C69+C74+C76+C78+C80+C82+C84+C102+C107+C109+C111+C113</f>
        <v>5381919.6000000006</v>
      </c>
      <c r="D121" s="34"/>
    </row>
    <row r="122" spans="1:4">
      <c r="C122" s="1" t="s">
        <v>74</v>
      </c>
    </row>
    <row r="123" spans="1:4">
      <c r="B123" s="6"/>
    </row>
  </sheetData>
  <mergeCells count="21">
    <mergeCell ref="A115:C115"/>
    <mergeCell ref="A117:C117"/>
    <mergeCell ref="A113:B113"/>
    <mergeCell ref="A80:B80"/>
    <mergeCell ref="A78:B78"/>
    <mergeCell ref="A111:B111"/>
    <mergeCell ref="A82:B82"/>
    <mergeCell ref="A84:B84"/>
    <mergeCell ref="A102:B102"/>
    <mergeCell ref="A107:B107"/>
    <mergeCell ref="A109:B109"/>
    <mergeCell ref="B1:C1"/>
    <mergeCell ref="B2:C2"/>
    <mergeCell ref="B3:C3"/>
    <mergeCell ref="A5:C5"/>
    <mergeCell ref="A76:B76"/>
    <mergeCell ref="A6:C6"/>
    <mergeCell ref="A74:B74"/>
    <mergeCell ref="A7:C7"/>
    <mergeCell ref="A69:B69"/>
    <mergeCell ref="A11:B11"/>
  </mergeCells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 1</vt:lpstr>
      <vt:lpstr>Лист3</vt:lpstr>
      <vt:lpstr>Лист4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2013-03-25T12:04:21Z</cp:lastPrinted>
  <dcterms:created xsi:type="dcterms:W3CDTF">1996-10-08T23:32:33Z</dcterms:created>
  <dcterms:modified xsi:type="dcterms:W3CDTF">2013-03-25T12:06:43Z</dcterms:modified>
</cp:coreProperties>
</file>